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B455" i="1"/>
  <c r="K416"/>
  <c r="F122"/>
  <c r="E76"/>
  <c r="H128"/>
  <c r="H10" l="1"/>
  <c r="H35"/>
  <c r="E455"/>
  <c r="D455"/>
  <c r="B416"/>
  <c r="C416"/>
  <c r="D416"/>
  <c r="K128"/>
  <c r="B36"/>
  <c r="C128"/>
  <c r="H117"/>
  <c r="F117" s="1"/>
  <c r="D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M416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C464" s="1"/>
  <c r="D337"/>
  <c r="D464" s="1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G147"/>
  <c r="J147"/>
  <c r="C117"/>
  <c r="D117"/>
  <c r="E117"/>
  <c r="G117"/>
  <c r="J117"/>
  <c r="K117"/>
  <c r="K49" s="1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B464" s="1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98"/>
  <c r="B444" s="1"/>
  <c r="B91"/>
  <c r="B82"/>
  <c r="B67"/>
  <c r="B50"/>
  <c r="B35"/>
  <c r="B34" s="1"/>
  <c r="B21"/>
  <c r="B10"/>
  <c r="H464" l="1"/>
  <c r="E463"/>
  <c r="H49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30"/>
  <c r="K462" s="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B9"/>
  <c r="B460" s="1"/>
  <c r="B216"/>
  <c r="B443"/>
  <c r="G8" l="1"/>
  <c r="G47" s="1"/>
  <c r="L50"/>
  <c r="M50" s="1"/>
  <c r="L308"/>
  <c r="M308" s="1"/>
  <c r="K8"/>
  <c r="K47" s="1"/>
  <c r="I47" s="1"/>
  <c r="I9"/>
  <c r="I463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L35"/>
  <c r="M35" s="1"/>
  <c r="I8"/>
  <c r="K431" l="1"/>
  <c r="K451" s="1"/>
  <c r="L463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<sst xmlns="http://schemas.openxmlformats.org/spreadsheetml/2006/main" count="360" uniqueCount="234">
  <si>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</si>
  <si>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</si>
  <si>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</si>
  <si>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</si>
  <si>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</si>
  <si>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</si>
  <si>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</si>
  <si>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</si>
  <si>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</si>
  <si>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</si>
  <si>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</si>
  <si>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</si>
  <si>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</si>
  <si>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</si>
  <si>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</si>
  <si>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</si>
  <si>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</si>
  <si>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</si>
  <si>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</si>
  <si>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</si>
  <si>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</si>
  <si>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</si>
  <si>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</si>
  <si>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</si>
  <si>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</si>
  <si>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</si>
  <si>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</si>
  <si>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</si>
  <si>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</si>
  <si>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</si>
  <si>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</si>
  <si>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</si>
  <si>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</si>
  <si>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</si>
  <si>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</si>
  <si>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</si>
  <si>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</si>
  <si>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</si>
  <si>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</si>
  <si>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</si>
  <si>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</si>
  <si>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</si>
  <si>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</si>
  <si>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</si>
  <si>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</si>
  <si>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</si>
  <si>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</si>
  <si>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</si>
  <si>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</si>
  <si>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</si>
  <si>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</si>
  <si>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</si>
  <si>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</si>
  <si>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</si>
  <si>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</si>
  <si>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</si>
  <si>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</si>
  <si>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</si>
  <si>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</si>
  <si>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</si>
  <si>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</si>
  <si>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</si>
  <si>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</si>
  <si>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</si>
  <si>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</si>
  <si>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</si>
  <si>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</si>
  <si>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</si>
  <si>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</si>
  <si>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</si>
  <si>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</si>
  <si>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</si>
  <si>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</si>
  <si>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</si>
  <si>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</si>
  <si>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</si>
  <si>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</si>
  <si>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</si>
  <si>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</si>
  <si>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</si>
  <si>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</si>
  <si>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</si>
  <si>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</si>
  <si>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</si>
  <si>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</si>
  <si>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</si>
  <si>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</si>
  <si>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</si>
  <si>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</si>
  <si>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</si>
  <si>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</si>
  <si>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</si>
  <si>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</si>
  <si>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</si>
  <si>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</si>
  <si>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</si>
  <si>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</si>
  <si>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</si>
  <si>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</si>
  <si>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</si>
  <si>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</si>
  <si>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</si>
  <si>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</si>
  <si>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</si>
  <si>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</si>
  <si>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</si>
  <si>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</si>
  <si>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</si>
  <si>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</si>
  <si>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</si>
  <si>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</si>
  <si>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</si>
  <si>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</si>
  <si>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</si>
  <si>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</si>
  <si>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</si>
  <si>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</si>
  <si>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</si>
  <si>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</si>
  <si>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</si>
  <si>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</si>
  <si>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</si>
  <si>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</si>
  <si>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</si>
  <si>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</si>
  <si>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</si>
  <si>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</si>
  <si>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</si>
  <si>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</si>
  <si>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</si>
  <si>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</si>
  <si>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</si>
  <si>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</si>
  <si>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</si>
  <si>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</si>
  <si>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</si>
  <si>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</si>
  <si>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</si>
  <si>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</si>
  <si>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</si>
  <si>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</si>
  <si>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</si>
  <si>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</si>
  <si>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</si>
  <si>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</si>
  <si>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</si>
  <si>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</si>
  <si>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</si>
  <si>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</si>
  <si>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</si>
  <si>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</si>
  <si>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</si>
  <si>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</si>
  <si>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</si>
  <si>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</si>
  <si>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</si>
  <si>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</si>
  <si>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</si>
  <si>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</si>
  <si>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</si>
  <si>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</si>
  <si>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</si>
  <si>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</si>
  <si>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</si>
  <si>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</si>
  <si>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</si>
  <si>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</si>
  <si>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</si>
  <si>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</si>
  <si>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</si>
  <si>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</si>
  <si>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</si>
  <si>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</si>
  <si>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</si>
  <si>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</si>
  <si>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</si>
  <si>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</si>
  <si>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</si>
  <si>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</si>
  <si>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</si>
  <si>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</si>
  <si>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</si>
  <si>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</si>
  <si>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</si>
  <si>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</si>
  <si>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</si>
  <si>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</si>
  <si>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</si>
  <si>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</si>
  <si>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</si>
  <si>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</si>
  <si>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</si>
  <si>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</si>
  <si>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</si>
  <si>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</si>
  <si>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</si>
  <si>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</si>
  <si>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</si>
  <si>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</si>
  <si>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</si>
  <si>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</si>
  <si>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</si>
  <si>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</si>
  <si>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</si>
  <si>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</si>
  <si>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</si>
  <si>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</si>
  <si>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</si>
  <si>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</si>
  <si>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</si>
  <si>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</si>
  <si>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</si>
  <si>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</si>
  <si>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</si>
  <si>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</si>
  <si>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</si>
  <si>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</si>
  <si>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</si>
  <si>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</si>
  <si>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</si>
  <si>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</si>
  <si>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2024 год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</si>
  <si>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2025 год и на плановый период 2026 и 2027 годов"</t>
    </r>
  </si>
  <si>
    <t>Исполнено на 01.01.2025</t>
  </si>
  <si>
    <t>Бюджетные ассигнования на 2025 год (первоначальная редакция - Решение о бюджете от 27.12 2024 года №18)</t>
  </si>
  <si>
    <t>Бюджетные ассигнования на 2025 год (действующая редакция )</t>
  </si>
  <si>
    <t>Увеличиваются ЛБО в связи с увеличением минимальной заработной платы</t>
  </si>
  <si>
    <t>Увеличиваются ЛБО (не в полном объеме заложены средства)</t>
  </si>
  <si>
    <t>Приобретение ГСМ,канцтоваров</t>
  </si>
  <si>
    <t>ремонт картрижда,автомашины</t>
  </si>
  <si>
    <t>интернет услуги</t>
  </si>
  <si>
    <t>страхование автомашины</t>
  </si>
  <si>
    <t>обучение по технике безопасности,приобретение неиск.прав на програмы Контур-Экстерн</t>
  </si>
  <si>
    <t>страхование автомашины,гидросооружений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</si>
</sst>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E120" activePane="bottomRight" state="frozen"/>
      <selection pane="topRight" activeCell="B1" sqref="B1"/>
      <selection pane="bottomLeft" activeCell="A8" sqref="A8"/>
      <selection pane="bottomRight" activeCell="I123" sqref="I123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4.2851562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0" t="s">
        <v>222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2" t="s">
        <v>0</v>
      </c>
      <c r="B4" s="141">
        <v>2023</v>
      </c>
      <c r="C4" s="202" t="s">
        <v>221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3" t="s">
        <v>197</v>
      </c>
    </row>
    <row r="5" spans="1:16" s="19" customFormat="1" ht="17.45" customHeight="1">
      <c r="A5" s="202"/>
      <c r="B5" s="204" t="s">
        <v>223</v>
      </c>
      <c r="C5" s="203" t="s">
        <v>224</v>
      </c>
      <c r="D5" s="203" t="s">
        <v>225</v>
      </c>
      <c r="E5" s="201" t="s">
        <v>196</v>
      </c>
      <c r="F5" s="202" t="s">
        <v>203</v>
      </c>
      <c r="G5" s="202"/>
      <c r="H5" s="202"/>
      <c r="I5" s="202"/>
      <c r="J5" s="202"/>
      <c r="K5" s="202"/>
      <c r="L5" s="202"/>
      <c r="M5" s="201" t="s">
        <v>202</v>
      </c>
      <c r="N5" s="203"/>
    </row>
    <row r="6" spans="1:16" s="19" customFormat="1" ht="100.5" customHeight="1">
      <c r="A6" s="202"/>
      <c r="B6" s="204"/>
      <c r="C6" s="203"/>
      <c r="D6" s="203"/>
      <c r="E6" s="201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1"/>
      <c r="N6" s="20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3643952.81</v>
      </c>
      <c r="C8" s="172">
        <f t="shared" si="1"/>
        <v>4402564</v>
      </c>
      <c r="D8" s="172">
        <f t="shared" si="1"/>
        <v>4402564</v>
      </c>
      <c r="E8" s="172">
        <f t="shared" si="1"/>
        <v>106093.43</v>
      </c>
      <c r="F8" s="172">
        <f>G8+H8</f>
        <v>0</v>
      </c>
      <c r="G8" s="172">
        <f t="shared" si="1"/>
        <v>0</v>
      </c>
      <c r="H8" s="172">
        <f t="shared" si="1"/>
        <v>0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0</v>
      </c>
      <c r="M8" s="172">
        <f>D8+L8</f>
        <v>4402564</v>
      </c>
      <c r="N8" s="112"/>
    </row>
    <row r="9" spans="1:16" s="4" customFormat="1" ht="25.5">
      <c r="A9" s="8" t="s">
        <v>2</v>
      </c>
      <c r="B9" s="173">
        <f t="shared" ref="B9:K9" si="2">B10+B21</f>
        <v>1735879.81</v>
      </c>
      <c r="C9" s="173">
        <f t="shared" si="2"/>
        <v>1258000</v>
      </c>
      <c r="D9" s="173">
        <f t="shared" si="2"/>
        <v>1258000</v>
      </c>
      <c r="E9" s="173">
        <f t="shared" si="2"/>
        <v>11501.43</v>
      </c>
      <c r="F9" s="173">
        <f t="shared" ref="F9:F45" si="3">G9+H9</f>
        <v>0</v>
      </c>
      <c r="G9" s="173">
        <f t="shared" si="2"/>
        <v>0</v>
      </c>
      <c r="H9" s="173">
        <f t="shared" si="2"/>
        <v>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0</v>
      </c>
      <c r="M9" s="173">
        <f t="shared" ref="M9:M45" si="6">D9+L9</f>
        <v>1258000</v>
      </c>
      <c r="N9" s="113"/>
    </row>
    <row r="10" spans="1:16" s="4" customFormat="1" ht="15.75">
      <c r="A10" s="8" t="s">
        <v>3</v>
      </c>
      <c r="B10" s="173">
        <f>SUM(B11:B20)-B12</f>
        <v>820224.24</v>
      </c>
      <c r="C10" s="173">
        <f t="shared" ref="C10:K10" si="7">SUM(C11:C20)-C12</f>
        <v>817000</v>
      </c>
      <c r="D10" s="173">
        <f t="shared" si="7"/>
        <v>817000</v>
      </c>
      <c r="E10" s="173">
        <f t="shared" si="7"/>
        <v>6501.43</v>
      </c>
      <c r="F10" s="173">
        <f t="shared" si="3"/>
        <v>0</v>
      </c>
      <c r="G10" s="173">
        <f t="shared" si="7"/>
        <v>0</v>
      </c>
      <c r="H10" s="173">
        <f t="shared" si="7"/>
        <v>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817000</v>
      </c>
      <c r="N10" s="113"/>
    </row>
    <row r="11" spans="1:16" s="4" customFormat="1" ht="29.25" customHeight="1">
      <c r="A11" s="9" t="s">
        <v>4</v>
      </c>
      <c r="B11" s="174">
        <v>139229.85999999999</v>
      </c>
      <c r="C11" s="175">
        <v>117000</v>
      </c>
      <c r="D11" s="175">
        <v>117000</v>
      </c>
      <c r="E11" s="174">
        <v>902.62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117000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2376</v>
      </c>
      <c r="C15" s="178">
        <v>2000</v>
      </c>
      <c r="D15" s="178">
        <v>2000</v>
      </c>
      <c r="E15" s="178"/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2000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115975.98</v>
      </c>
      <c r="C17" s="178">
        <v>126000</v>
      </c>
      <c r="D17" s="178">
        <v>126000</v>
      </c>
      <c r="E17" s="178">
        <v>1171.31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126000</v>
      </c>
      <c r="N17" s="171"/>
    </row>
    <row r="18" spans="1:14" s="4" customFormat="1" ht="45" customHeight="1">
      <c r="A18" s="9" t="s">
        <v>11</v>
      </c>
      <c r="B18" s="178">
        <v>562642.4</v>
      </c>
      <c r="C18" s="178">
        <v>572000</v>
      </c>
      <c r="D18" s="178">
        <v>572000</v>
      </c>
      <c r="E18" s="178">
        <v>4427.5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572000</v>
      </c>
      <c r="N18" s="171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915655.57</v>
      </c>
      <c r="C21" s="173">
        <f t="shared" ref="C21:K21" si="8">SUM(C22:C33)</f>
        <v>441000</v>
      </c>
      <c r="D21" s="173">
        <f t="shared" si="8"/>
        <v>441000</v>
      </c>
      <c r="E21" s="173">
        <f t="shared" si="8"/>
        <v>5000</v>
      </c>
      <c r="F21" s="173">
        <f t="shared" si="3"/>
        <v>0</v>
      </c>
      <c r="G21" s="173">
        <f t="shared" si="8"/>
        <v>0</v>
      </c>
      <c r="H21" s="173"/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441000</v>
      </c>
      <c r="N21" s="113"/>
    </row>
    <row r="22" spans="1:14" s="4" customFormat="1" ht="30">
      <c r="A22" s="15" t="s">
        <v>14</v>
      </c>
      <c r="B22" s="178">
        <v>243.73</v>
      </c>
      <c r="C22" s="178">
        <v>0</v>
      </c>
      <c r="D22" s="178">
        <v>0</v>
      </c>
      <c r="E22" s="178"/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71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0.75" customHeight="1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 hidden="1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 hidden="1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 hidden="1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>
        <v>855411.84</v>
      </c>
      <c r="C30" s="178">
        <v>381000</v>
      </c>
      <c r="D30" s="178">
        <v>381000</v>
      </c>
      <c r="E30" s="178">
        <v>0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381000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1908073</v>
      </c>
      <c r="C34" s="173">
        <f t="shared" ref="C34:K34" si="9">C35+C44+C45+C46</f>
        <v>3144564</v>
      </c>
      <c r="D34" s="173">
        <f t="shared" si="9"/>
        <v>3144564</v>
      </c>
      <c r="E34" s="173">
        <f t="shared" si="9"/>
        <v>94592</v>
      </c>
      <c r="F34" s="173">
        <f t="shared" si="3"/>
        <v>0</v>
      </c>
      <c r="G34" s="173">
        <f t="shared" si="9"/>
        <v>0</v>
      </c>
      <c r="H34" s="173">
        <f t="shared" si="9"/>
        <v>0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0</v>
      </c>
      <c r="M34" s="173">
        <f t="shared" si="6"/>
        <v>3144564</v>
      </c>
      <c r="N34" s="113"/>
    </row>
    <row r="35" spans="1:504" ht="38.25">
      <c r="A35" s="9" t="s">
        <v>27</v>
      </c>
      <c r="B35" s="178">
        <f t="shared" ref="B35:K35" si="10">B36+B40+B41+B42</f>
        <v>1908073</v>
      </c>
      <c r="C35" s="178">
        <f t="shared" si="10"/>
        <v>3144564</v>
      </c>
      <c r="D35" s="178">
        <f t="shared" si="10"/>
        <v>3144564</v>
      </c>
      <c r="E35" s="178">
        <f t="shared" si="10"/>
        <v>94592</v>
      </c>
      <c r="F35" s="178">
        <f t="shared" si="3"/>
        <v>0</v>
      </c>
      <c r="G35" s="178">
        <f t="shared" si="10"/>
        <v>0</v>
      </c>
      <c r="H35" s="178">
        <f t="shared" si="10"/>
        <v>0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0</v>
      </c>
      <c r="M35" s="178">
        <f t="shared" si="6"/>
        <v>3144564</v>
      </c>
      <c r="N35" s="114"/>
    </row>
    <row r="36" spans="1:504" ht="15.75">
      <c r="A36" s="9" t="s">
        <v>28</v>
      </c>
      <c r="B36" s="178">
        <f t="shared" ref="B36:K36" si="11">B37+B38+B39</f>
        <v>178000</v>
      </c>
      <c r="C36" s="178">
        <f t="shared" si="11"/>
        <v>171000</v>
      </c>
      <c r="D36" s="178">
        <f t="shared" si="11"/>
        <v>171000</v>
      </c>
      <c r="E36" s="178">
        <f t="shared" si="11"/>
        <v>14250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171000</v>
      </c>
      <c r="N36" s="114"/>
    </row>
    <row r="37" spans="1:504" ht="25.5">
      <c r="A37" s="18" t="s">
        <v>29</v>
      </c>
      <c r="B37" s="178">
        <v>178000</v>
      </c>
      <c r="C37" s="178">
        <v>171000</v>
      </c>
      <c r="D37" s="178">
        <v>171000</v>
      </c>
      <c r="E37" s="178">
        <v>14250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171000</v>
      </c>
      <c r="N37" s="116"/>
    </row>
    <row r="38" spans="1:504" ht="25.5">
      <c r="A38" s="18" t="s">
        <v>30</v>
      </c>
      <c r="B38" s="178"/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138178</v>
      </c>
      <c r="C41" s="178">
        <v>163046</v>
      </c>
      <c r="D41" s="178">
        <v>163046</v>
      </c>
      <c r="E41" s="178">
        <v>4400</v>
      </c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163046</v>
      </c>
      <c r="N41" s="116"/>
    </row>
    <row r="42" spans="1:504" ht="15.75">
      <c r="A42" s="9" t="s">
        <v>34</v>
      </c>
      <c r="B42" s="178">
        <v>1591895</v>
      </c>
      <c r="C42" s="178">
        <v>2810518</v>
      </c>
      <c r="D42" s="178">
        <v>2810518</v>
      </c>
      <c r="E42" s="178">
        <v>75942</v>
      </c>
      <c r="F42" s="178">
        <f t="shared" si="3"/>
        <v>0</v>
      </c>
      <c r="G42" s="178"/>
      <c r="H42" s="179"/>
      <c r="I42" s="179">
        <f t="shared" si="4"/>
        <v>0</v>
      </c>
      <c r="J42" s="178"/>
      <c r="K42" s="178"/>
      <c r="L42" s="178">
        <f t="shared" si="5"/>
        <v>0</v>
      </c>
      <c r="M42" s="178">
        <f t="shared" si="6"/>
        <v>2810518</v>
      </c>
      <c r="N42" s="171"/>
    </row>
    <row r="43" spans="1:504" ht="38.25">
      <c r="A43" s="18" t="s">
        <v>35</v>
      </c>
      <c r="B43" s="178"/>
      <c r="C43" s="178">
        <v>1899218</v>
      </c>
      <c r="D43" s="178">
        <v>1899218</v>
      </c>
      <c r="E43" s="178"/>
      <c r="F43" s="178">
        <f t="shared" si="3"/>
        <v>0</v>
      </c>
      <c r="G43" s="178"/>
      <c r="H43" s="179"/>
      <c r="I43" s="179">
        <f t="shared" si="4"/>
        <v>0</v>
      </c>
      <c r="J43" s="178"/>
      <c r="K43" s="178"/>
      <c r="L43" s="178">
        <f t="shared" si="5"/>
        <v>0</v>
      </c>
      <c r="M43" s="178">
        <f t="shared" si="6"/>
        <v>1899218</v>
      </c>
      <c r="N43" s="171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3643952.81</v>
      </c>
      <c r="C47" s="194">
        <f t="shared" si="12"/>
        <v>4402564</v>
      </c>
      <c r="D47" s="194">
        <f t="shared" si="12"/>
        <v>4402564</v>
      </c>
      <c r="E47" s="194">
        <f t="shared" si="12"/>
        <v>106093.43</v>
      </c>
      <c r="F47" s="194">
        <f t="shared" ref="F47:F110" si="13">G47+H47</f>
        <v>0</v>
      </c>
      <c r="G47" s="194">
        <f t="shared" si="12"/>
        <v>0</v>
      </c>
      <c r="H47" s="194">
        <f t="shared" si="12"/>
        <v>0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0</v>
      </c>
      <c r="M47" s="194">
        <f t="shared" ref="M47:M110" si="14">D47+L47</f>
        <v>4402564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3552425.3999999994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4402564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4402564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97710.36</v>
      </c>
      <c r="F49" s="190">
        <f t="shared" si="13"/>
        <v>719407.34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719407.34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K50+K56+K60+K61+K67+K76+K91+K98+K108+K109+K111+K117+K146+K147+K154+K163+K176+K183+K185+K186+K187+K188+K216+K264+K266+K268+K270+K272+K274+K275+K276+K278+K280+K308+K351+K352+K391+K397+K402+K403+K409+K412+K413+K414+K415+K426+K427+K429+K141</f>
        <v>0</v>
      </c>
      <c r="L49" s="190">
        <f t="shared" si="5"/>
        <v>719407.34</v>
      </c>
      <c r="M49" s="190">
        <f t="shared" si="14"/>
        <v>5121971.34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2.25" customHeight="1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2.75" hidden="1" customHeight="1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 hidden="1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 hidden="1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hidden="1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 hidden="1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 hidden="1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 hidden="1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 hidden="1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 hidden="1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 hidden="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 hidden="1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 hidden="1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 hidden="1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 hidden="1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 hidden="1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1542398.75</v>
      </c>
      <c r="C67" s="24">
        <f t="shared" ref="C67:K67" si="17">C68+C69+C70+C71+C72+C73+C74</f>
        <v>1573096</v>
      </c>
      <c r="D67" s="24">
        <f t="shared" si="17"/>
        <v>1573096</v>
      </c>
      <c r="E67" s="24">
        <f t="shared" si="17"/>
        <v>66000</v>
      </c>
      <c r="F67" s="24">
        <f t="shared" si="13"/>
        <v>115729</v>
      </c>
      <c r="G67" s="24">
        <f t="shared" si="17"/>
        <v>0</v>
      </c>
      <c r="H67" s="24">
        <f t="shared" si="17"/>
        <v>115729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115729</v>
      </c>
      <c r="M67" s="24">
        <f t="shared" si="14"/>
        <v>1688825</v>
      </c>
      <c r="N67" s="118"/>
    </row>
    <row r="68" spans="1:14" ht="15.75">
      <c r="A68" s="25" t="s">
        <v>210</v>
      </c>
      <c r="B68" s="13">
        <v>500764.19</v>
      </c>
      <c r="C68" s="10">
        <v>527025</v>
      </c>
      <c r="D68" s="10">
        <v>527025</v>
      </c>
      <c r="E68" s="30">
        <v>21000</v>
      </c>
      <c r="F68" s="13">
        <f t="shared" si="13"/>
        <v>0</v>
      </c>
      <c r="G68" s="13"/>
      <c r="H68" s="14"/>
      <c r="I68" s="14">
        <f t="shared" si="4"/>
        <v>0</v>
      </c>
      <c r="J68" s="13"/>
      <c r="K68" s="179"/>
      <c r="L68" s="13">
        <f t="shared" si="5"/>
        <v>0</v>
      </c>
      <c r="M68" s="13">
        <f t="shared" si="14"/>
        <v>527025</v>
      </c>
      <c r="N68" s="171"/>
    </row>
    <row r="69" spans="1:14" ht="38.25">
      <c r="A69" s="25" t="s">
        <v>211</v>
      </c>
      <c r="B69" s="13">
        <v>947238.63</v>
      </c>
      <c r="C69" s="10">
        <v>938271</v>
      </c>
      <c r="D69" s="10">
        <v>938271</v>
      </c>
      <c r="E69" s="30">
        <v>40600</v>
      </c>
      <c r="F69" s="13">
        <f t="shared" si="13"/>
        <v>115729</v>
      </c>
      <c r="G69" s="13"/>
      <c r="H69" s="14">
        <v>115729</v>
      </c>
      <c r="I69" s="14">
        <f t="shared" si="4"/>
        <v>0</v>
      </c>
      <c r="J69" s="13"/>
      <c r="K69" s="179"/>
      <c r="L69" s="13">
        <f t="shared" si="5"/>
        <v>115729</v>
      </c>
      <c r="M69" s="13">
        <f t="shared" si="14"/>
        <v>1054000</v>
      </c>
      <c r="N69" s="171" t="s">
        <v>226</v>
      </c>
    </row>
    <row r="70" spans="1:14" ht="15.75">
      <c r="A70" s="25" t="s">
        <v>212</v>
      </c>
      <c r="B70" s="13">
        <v>94395.93</v>
      </c>
      <c r="C70" s="10">
        <v>107800</v>
      </c>
      <c r="D70" s="10">
        <v>107800</v>
      </c>
      <c r="E70" s="30">
        <v>4400</v>
      </c>
      <c r="F70" s="13">
        <f t="shared" si="13"/>
        <v>0</v>
      </c>
      <c r="G70" s="178"/>
      <c r="H70" s="14"/>
      <c r="I70" s="14">
        <f t="shared" si="4"/>
        <v>0</v>
      </c>
      <c r="J70" s="13"/>
      <c r="K70" s="179"/>
      <c r="L70" s="13">
        <f t="shared" si="5"/>
        <v>0</v>
      </c>
      <c r="M70" s="13">
        <f t="shared" si="14"/>
        <v>107800</v>
      </c>
      <c r="N70" s="116"/>
    </row>
    <row r="71" spans="1:14" ht="0.75" customHeight="1">
      <c r="A71" s="25"/>
      <c r="B71" s="13"/>
      <c r="C71" s="13"/>
      <c r="D71" s="10"/>
      <c r="E71" s="30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t="15.75" hidden="1">
      <c r="A72" s="25"/>
      <c r="B72" s="13"/>
      <c r="C72" s="13"/>
      <c r="D72" s="10"/>
      <c r="E72" s="30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t="15.75" hidden="1">
      <c r="A73" s="25"/>
      <c r="B73" s="13"/>
      <c r="C73" s="13"/>
      <c r="D73" s="10"/>
      <c r="E73" s="30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 ht="15.75">
      <c r="A74" s="25"/>
      <c r="B74" s="13"/>
      <c r="C74" s="13"/>
      <c r="D74" s="10"/>
      <c r="E74" s="30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94395.93</v>
      </c>
      <c r="C75" s="29">
        <v>107800</v>
      </c>
      <c r="D75" s="29">
        <v>107800</v>
      </c>
      <c r="E75" s="29">
        <v>4400</v>
      </c>
      <c r="F75" s="29">
        <f t="shared" si="13"/>
        <v>0</v>
      </c>
      <c r="G75" s="196"/>
      <c r="H75" s="14"/>
      <c r="I75" s="14">
        <f t="shared" si="18"/>
        <v>0</v>
      </c>
      <c r="J75" s="29"/>
      <c r="K75" s="196"/>
      <c r="L75" s="29">
        <f t="shared" si="19"/>
        <v>0</v>
      </c>
      <c r="M75" s="29">
        <f t="shared" si="14"/>
        <v>107800</v>
      </c>
      <c r="N75" s="116"/>
    </row>
    <row r="76" spans="1:14" ht="51">
      <c r="A76" s="25" t="s">
        <v>54</v>
      </c>
      <c r="B76" s="30">
        <v>5376</v>
      </c>
      <c r="C76" s="13">
        <v>7884</v>
      </c>
      <c r="D76" s="13">
        <v>7884</v>
      </c>
      <c r="E76" s="30">
        <f t="shared" ref="E76:K76" si="20">E78+E79+E80+E81</f>
        <v>0</v>
      </c>
      <c r="F76" s="30">
        <f t="shared" si="13"/>
        <v>0</v>
      </c>
      <c r="G76" s="197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7884</v>
      </c>
      <c r="N76" s="116"/>
    </row>
    <row r="77" spans="1:14" ht="15.75">
      <c r="A77" s="28" t="s">
        <v>55</v>
      </c>
      <c r="B77" s="13"/>
      <c r="C77" s="13"/>
      <c r="D77" s="13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 ht="15.75">
      <c r="A78" s="25" t="s">
        <v>56</v>
      </c>
      <c r="B78" s="13"/>
      <c r="C78" s="13"/>
      <c r="D78" s="13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 ht="15.75">
      <c r="A79" s="25" t="s">
        <v>213</v>
      </c>
      <c r="B79" s="13">
        <v>5376</v>
      </c>
      <c r="C79" s="13">
        <v>7884</v>
      </c>
      <c r="D79" s="13">
        <v>7884</v>
      </c>
      <c r="E79" s="34"/>
      <c r="F79" s="13">
        <f t="shared" si="13"/>
        <v>0</v>
      </c>
      <c r="G79" s="198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7884</v>
      </c>
      <c r="N79" s="116"/>
    </row>
    <row r="80" spans="1:14" ht="25.5">
      <c r="A80" s="25" t="s">
        <v>57</v>
      </c>
      <c r="B80" s="13"/>
      <c r="C80" s="13"/>
      <c r="D80" s="13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 ht="15">
      <c r="A81" s="25"/>
      <c r="B81" s="13"/>
      <c r="C81" s="13"/>
      <c r="D81" s="13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 ht="15">
      <c r="A82" s="28" t="s">
        <v>95</v>
      </c>
      <c r="B82" s="30">
        <f>SUM(B83:B89)</f>
        <v>0</v>
      </c>
      <c r="C82" s="30"/>
      <c r="D82" s="30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.5" customHeight="1">
      <c r="A83" s="25" t="s">
        <v>58</v>
      </c>
      <c r="B83" s="13">
        <v>0</v>
      </c>
      <c r="C83" s="13"/>
      <c r="D83" s="13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t="15" hidden="1">
      <c r="A84" s="25" t="s">
        <v>59</v>
      </c>
      <c r="B84" s="13"/>
      <c r="C84" s="13"/>
      <c r="D84" s="13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t="15" hidden="1">
      <c r="A85" s="25" t="s">
        <v>60</v>
      </c>
      <c r="B85" s="13"/>
      <c r="C85" s="13"/>
      <c r="D85" s="13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t="15" hidden="1">
      <c r="A86" s="25" t="s">
        <v>61</v>
      </c>
      <c r="B86" s="13"/>
      <c r="C86" s="13"/>
      <c r="D86" s="13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t="15" hidden="1">
      <c r="A87" s="25" t="s">
        <v>62</v>
      </c>
      <c r="B87" s="13"/>
      <c r="C87" s="13"/>
      <c r="D87" s="13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t="15" hidden="1">
      <c r="A88" s="25" t="s">
        <v>63</v>
      </c>
      <c r="B88" s="13"/>
      <c r="C88" s="13"/>
      <c r="D88" s="13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t="15" hidden="1">
      <c r="A89" s="25" t="s">
        <v>53</v>
      </c>
      <c r="B89" s="13"/>
      <c r="C89" s="13"/>
      <c r="D89" s="13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5376</v>
      </c>
      <c r="C90" s="29">
        <v>7884</v>
      </c>
      <c r="D90" s="29">
        <v>7884</v>
      </c>
      <c r="E90" s="30"/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7884</v>
      </c>
      <c r="N90" s="116"/>
    </row>
    <row r="91" spans="1:504" s="4" customFormat="1" ht="76.5" hidden="1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 hidden="1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 hidden="1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 hidden="1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 hidden="1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 hidden="1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369149.87999999995</v>
      </c>
      <c r="C98" s="39">
        <f t="shared" ref="C98:K98" si="23">SUM(C99:C105)</f>
        <v>475141</v>
      </c>
      <c r="D98" s="39">
        <f t="shared" si="23"/>
        <v>475141</v>
      </c>
      <c r="E98" s="39">
        <f t="shared" si="23"/>
        <v>0</v>
      </c>
      <c r="F98" s="39">
        <f t="shared" si="13"/>
        <v>34842</v>
      </c>
      <c r="G98" s="39">
        <f t="shared" si="23"/>
        <v>0</v>
      </c>
      <c r="H98" s="39">
        <f t="shared" si="23"/>
        <v>34842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34842</v>
      </c>
      <c r="M98" s="39">
        <f t="shared" si="14"/>
        <v>509983</v>
      </c>
      <c r="N98" s="122"/>
    </row>
    <row r="99" spans="1:14" s="4" customFormat="1" ht="15.75">
      <c r="A99" s="25" t="s">
        <v>210</v>
      </c>
      <c r="B99" s="13">
        <v>117820.31</v>
      </c>
      <c r="C99" s="13">
        <v>159227</v>
      </c>
      <c r="D99" s="13">
        <v>159227</v>
      </c>
      <c r="E99" s="178"/>
      <c r="F99" s="13">
        <f t="shared" si="13"/>
        <v>0</v>
      </c>
      <c r="G99" s="13"/>
      <c r="H99" s="14"/>
      <c r="I99" s="14">
        <f t="shared" si="18"/>
        <v>0</v>
      </c>
      <c r="J99" s="13"/>
      <c r="K99" s="178"/>
      <c r="L99" s="13">
        <f t="shared" si="19"/>
        <v>0</v>
      </c>
      <c r="M99" s="178">
        <f t="shared" si="14"/>
        <v>159227</v>
      </c>
      <c r="N99" s="171"/>
    </row>
    <row r="100" spans="1:14" s="4" customFormat="1" ht="38.25">
      <c r="A100" s="25" t="s">
        <v>211</v>
      </c>
      <c r="B100" s="13">
        <v>222822.03</v>
      </c>
      <c r="C100" s="13">
        <v>283358</v>
      </c>
      <c r="D100" s="13">
        <v>283358</v>
      </c>
      <c r="E100" s="178"/>
      <c r="F100" s="13">
        <f t="shared" si="13"/>
        <v>34842</v>
      </c>
      <c r="G100" s="13"/>
      <c r="H100" s="14">
        <v>34842</v>
      </c>
      <c r="I100" s="14">
        <f t="shared" si="18"/>
        <v>0</v>
      </c>
      <c r="J100" s="13"/>
      <c r="K100" s="178"/>
      <c r="L100" s="13">
        <f t="shared" si="19"/>
        <v>34842</v>
      </c>
      <c r="M100" s="178">
        <f t="shared" si="14"/>
        <v>318200</v>
      </c>
      <c r="N100" s="171" t="s">
        <v>227</v>
      </c>
    </row>
    <row r="101" spans="1:14" s="4" customFormat="1" ht="15.75">
      <c r="A101" s="25" t="s">
        <v>212</v>
      </c>
      <c r="B101" s="13">
        <v>28507.54</v>
      </c>
      <c r="C101" s="13">
        <v>32556</v>
      </c>
      <c r="D101" s="13">
        <v>32556</v>
      </c>
      <c r="E101" s="178"/>
      <c r="F101" s="13">
        <f t="shared" si="13"/>
        <v>0</v>
      </c>
      <c r="G101" s="13"/>
      <c r="H101" s="14"/>
      <c r="I101" s="14">
        <f t="shared" si="18"/>
        <v>0</v>
      </c>
      <c r="J101" s="178"/>
      <c r="K101" s="178"/>
      <c r="L101" s="13">
        <f t="shared" si="19"/>
        <v>0</v>
      </c>
      <c r="M101" s="178">
        <f t="shared" si="14"/>
        <v>32556</v>
      </c>
      <c r="N101" s="171"/>
    </row>
    <row r="102" spans="1:14" s="4" customFormat="1" ht="15.75">
      <c r="A102" s="25"/>
      <c r="B102" s="13"/>
      <c r="C102" s="13"/>
      <c r="D102" s="13"/>
      <c r="E102" s="178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 ht="15.75">
      <c r="A103" s="25"/>
      <c r="B103" s="13"/>
      <c r="C103" s="13"/>
      <c r="D103" s="13"/>
      <c r="E103" s="13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 ht="15">
      <c r="A104" s="25"/>
      <c r="B104" s="13"/>
      <c r="C104" s="13"/>
      <c r="D104" s="13"/>
      <c r="E104" s="13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 ht="15">
      <c r="A105" s="25"/>
      <c r="B105" s="13"/>
      <c r="C105" s="13"/>
      <c r="D105" s="13"/>
      <c r="E105" s="13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28507.54</v>
      </c>
      <c r="C106" s="13">
        <v>32556</v>
      </c>
      <c r="D106" s="13">
        <v>32556</v>
      </c>
      <c r="E106" s="16"/>
      <c r="F106" s="13">
        <f t="shared" si="13"/>
        <v>0</v>
      </c>
      <c r="G106" s="13"/>
      <c r="H106" s="14"/>
      <c r="I106" s="14">
        <f t="shared" si="18"/>
        <v>0</v>
      </c>
      <c r="J106" s="178"/>
      <c r="K106" s="13"/>
      <c r="L106" s="13">
        <f t="shared" si="19"/>
        <v>0</v>
      </c>
      <c r="M106" s="13">
        <f t="shared" si="14"/>
        <v>32556</v>
      </c>
      <c r="N106" s="116"/>
    </row>
    <row r="107" spans="1:14" s="4" customFormat="1" ht="14.25" customHeight="1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 hidden="1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 hidden="1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 hidden="1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 hidden="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 hidden="1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 hidden="1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 hidden="1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 hidden="1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 hidden="1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1347228.69</v>
      </c>
      <c r="C117" s="181">
        <f t="shared" ref="C117:K117" si="27">C119+C120+C121+C122+C123+C124+C125+C126+C127</f>
        <v>2092749</v>
      </c>
      <c r="D117" s="181">
        <f t="shared" si="27"/>
        <v>2092749</v>
      </c>
      <c r="E117" s="181">
        <f t="shared" si="27"/>
        <v>0</v>
      </c>
      <c r="F117" s="182">
        <f t="shared" si="25"/>
        <v>568836.34</v>
      </c>
      <c r="G117" s="181">
        <f t="shared" si="27"/>
        <v>0</v>
      </c>
      <c r="H117" s="181">
        <f t="shared" si="27"/>
        <v>568836.34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568836.34</v>
      </c>
      <c r="M117" s="181">
        <f t="shared" si="26"/>
        <v>2661585.34</v>
      </c>
      <c r="N117" s="171" t="s">
        <v>227</v>
      </c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55892.93</v>
      </c>
      <c r="C119" s="182">
        <v>59000</v>
      </c>
      <c r="D119" s="182">
        <v>59000</v>
      </c>
      <c r="E119" s="182"/>
      <c r="F119" s="182">
        <f t="shared" si="25"/>
        <v>8000</v>
      </c>
      <c r="G119" s="182"/>
      <c r="H119" s="184">
        <v>8000</v>
      </c>
      <c r="I119" s="184">
        <f t="shared" si="18"/>
        <v>0</v>
      </c>
      <c r="J119" s="182"/>
      <c r="K119" s="187"/>
      <c r="L119" s="182">
        <f t="shared" si="19"/>
        <v>8000</v>
      </c>
      <c r="M119" s="182">
        <f t="shared" si="26"/>
        <v>67000</v>
      </c>
      <c r="N119" s="119"/>
    </row>
    <row r="120" spans="1:14" s="4" customFormat="1">
      <c r="A120" s="72" t="s">
        <v>216</v>
      </c>
      <c r="B120" s="182">
        <v>2174.1</v>
      </c>
      <c r="C120" s="183"/>
      <c r="D120" s="183"/>
      <c r="E120" s="181"/>
      <c r="F120" s="182">
        <f t="shared" si="25"/>
        <v>53000</v>
      </c>
      <c r="G120" s="182"/>
      <c r="H120" s="184">
        <v>53000</v>
      </c>
      <c r="I120" s="184">
        <f t="shared" si="18"/>
        <v>0</v>
      </c>
      <c r="J120" s="182"/>
      <c r="K120" s="182"/>
      <c r="L120" s="182">
        <f t="shared" si="19"/>
        <v>53000</v>
      </c>
      <c r="M120" s="182">
        <f t="shared" si="26"/>
        <v>53000</v>
      </c>
      <c r="N120" s="119" t="s">
        <v>233</v>
      </c>
    </row>
    <row r="121" spans="1:14" s="4" customFormat="1">
      <c r="A121" s="41" t="s">
        <v>74</v>
      </c>
      <c r="B121" s="185"/>
      <c r="C121" s="185">
        <v>4000</v>
      </c>
      <c r="D121" s="185">
        <v>4000</v>
      </c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4000</v>
      </c>
      <c r="N121" s="124"/>
    </row>
    <row r="122" spans="1:14" s="4" customFormat="1">
      <c r="A122" s="25" t="s">
        <v>217</v>
      </c>
      <c r="B122" s="187">
        <v>27926.67</v>
      </c>
      <c r="C122" s="187">
        <v>48918</v>
      </c>
      <c r="D122" s="187">
        <v>48918</v>
      </c>
      <c r="E122" s="187"/>
      <c r="F122" s="182">
        <f t="shared" si="25"/>
        <v>0</v>
      </c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48918</v>
      </c>
      <c r="N122" s="116"/>
    </row>
    <row r="123" spans="1:14" s="4" customFormat="1" ht="99" customHeight="1">
      <c r="A123" s="25" t="s">
        <v>76</v>
      </c>
      <c r="B123" s="187">
        <v>761091.68</v>
      </c>
      <c r="C123" s="187">
        <v>1228261</v>
      </c>
      <c r="D123" s="187">
        <v>1228261</v>
      </c>
      <c r="E123" s="187"/>
      <c r="F123" s="187">
        <f t="shared" si="25"/>
        <v>217000</v>
      </c>
      <c r="G123" s="187"/>
      <c r="H123" s="188">
        <v>217000</v>
      </c>
      <c r="I123" s="188">
        <f t="shared" si="18"/>
        <v>0</v>
      </c>
      <c r="J123" s="187"/>
      <c r="K123" s="187"/>
      <c r="L123" s="187">
        <f t="shared" si="19"/>
        <v>217000</v>
      </c>
      <c r="M123" s="187">
        <f t="shared" si="26"/>
        <v>1445261</v>
      </c>
      <c r="N123" s="170"/>
    </row>
    <row r="124" spans="1:14" s="4" customFormat="1">
      <c r="A124" s="25" t="s">
        <v>70</v>
      </c>
      <c r="B124" s="187">
        <v>161211.59</v>
      </c>
      <c r="C124" s="187">
        <v>25896</v>
      </c>
      <c r="D124" s="187">
        <v>25896</v>
      </c>
      <c r="E124" s="187"/>
      <c r="F124" s="187">
        <f t="shared" si="25"/>
        <v>145000</v>
      </c>
      <c r="G124" s="187"/>
      <c r="H124" s="188">
        <v>145000</v>
      </c>
      <c r="I124" s="188">
        <f t="shared" si="18"/>
        <v>0</v>
      </c>
      <c r="J124" s="187"/>
      <c r="K124" s="187"/>
      <c r="L124" s="187">
        <f t="shared" si="19"/>
        <v>145000</v>
      </c>
      <c r="M124" s="187">
        <f t="shared" si="26"/>
        <v>170896</v>
      </c>
      <c r="N124" s="171"/>
    </row>
    <row r="125" spans="1:14" s="4" customFormat="1">
      <c r="A125" s="25" t="s">
        <v>218</v>
      </c>
      <c r="B125" s="187"/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0</v>
      </c>
      <c r="D126" s="187">
        <v>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0</v>
      </c>
      <c r="N126" s="170"/>
    </row>
    <row r="127" spans="1:14" s="4" customFormat="1" ht="55.5" customHeight="1">
      <c r="A127" s="25" t="s">
        <v>71</v>
      </c>
      <c r="B127" s="187">
        <v>338931.72</v>
      </c>
      <c r="C127" s="187">
        <v>726674</v>
      </c>
      <c r="D127" s="187">
        <v>726674</v>
      </c>
      <c r="E127" s="187"/>
      <c r="F127" s="187">
        <f t="shared" si="25"/>
        <v>145836.34</v>
      </c>
      <c r="G127" s="187"/>
      <c r="H127" s="188">
        <v>145836.34</v>
      </c>
      <c r="I127" s="188">
        <f t="shared" si="18"/>
        <v>0</v>
      </c>
      <c r="J127" s="187"/>
      <c r="K127" s="187"/>
      <c r="L127" s="187">
        <f t="shared" si="19"/>
        <v>145836.34</v>
      </c>
      <c r="M127" s="187">
        <f t="shared" si="26"/>
        <v>872510.34</v>
      </c>
      <c r="N127" s="170"/>
    </row>
    <row r="128" spans="1:14" s="4" customFormat="1">
      <c r="A128" s="28" t="s">
        <v>209</v>
      </c>
      <c r="B128" s="187">
        <f>B129+B130+B131+B132+B133+B134+B135+B136+B137</f>
        <v>191826.36</v>
      </c>
      <c r="C128" s="187">
        <f>C129+C130+C131+C132+C133+C134+C135+C136+C137</f>
        <v>116702</v>
      </c>
      <c r="D128" s="187">
        <f>D129+D130+D131+D132+D133+D134+D135+D136+D137</f>
        <v>116702</v>
      </c>
      <c r="E128" s="187">
        <f t="shared" ref="E128:J128" si="28">E129+E130+E131+E132+E133+E134+E135+E136+E137</f>
        <v>0</v>
      </c>
      <c r="F128" s="187">
        <f t="shared" ref="F128:F138" si="29">G128+H128</f>
        <v>128000</v>
      </c>
      <c r="G128" s="187">
        <f t="shared" si="28"/>
        <v>0</v>
      </c>
      <c r="H128" s="187">
        <f t="shared" si="28"/>
        <v>128000</v>
      </c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128000</v>
      </c>
      <c r="M128" s="187">
        <f t="shared" ref="M128:M138" si="32">D128+L128</f>
        <v>244702</v>
      </c>
      <c r="N128" s="119"/>
    </row>
    <row r="129" spans="1:14" s="4" customFormat="1">
      <c r="A129" s="25" t="s">
        <v>73</v>
      </c>
      <c r="B129" s="187">
        <v>55892.93</v>
      </c>
      <c r="C129" s="187">
        <v>59000</v>
      </c>
      <c r="D129" s="187">
        <v>59000</v>
      </c>
      <c r="E129" s="187"/>
      <c r="F129" s="187">
        <f t="shared" si="29"/>
        <v>8000</v>
      </c>
      <c r="G129" s="187"/>
      <c r="H129" s="188">
        <v>8000</v>
      </c>
      <c r="I129" s="188">
        <f t="shared" si="30"/>
        <v>0</v>
      </c>
      <c r="J129" s="187"/>
      <c r="K129" s="187"/>
      <c r="L129" s="187">
        <f t="shared" si="31"/>
        <v>8000</v>
      </c>
      <c r="M129" s="187">
        <f t="shared" si="32"/>
        <v>67000</v>
      </c>
      <c r="N129" s="119" t="s">
        <v>230</v>
      </c>
    </row>
    <row r="130" spans="1:14" s="4" customFormat="1">
      <c r="A130" s="25" t="s">
        <v>215</v>
      </c>
      <c r="B130" s="187">
        <v>2174.1</v>
      </c>
      <c r="C130" s="187"/>
      <c r="D130" s="187"/>
      <c r="E130" s="187"/>
      <c r="F130" s="187">
        <f t="shared" si="29"/>
        <v>3000</v>
      </c>
      <c r="G130" s="187"/>
      <c r="H130" s="188">
        <v>3000</v>
      </c>
      <c r="I130" s="188">
        <f t="shared" si="30"/>
        <v>0</v>
      </c>
      <c r="J130" s="187"/>
      <c r="K130" s="187"/>
      <c r="L130" s="187">
        <f t="shared" si="31"/>
        <v>3000</v>
      </c>
      <c r="M130" s="187">
        <f t="shared" si="32"/>
        <v>3000</v>
      </c>
      <c r="N130" s="119" t="s">
        <v>231</v>
      </c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19000</v>
      </c>
      <c r="C133" s="187">
        <v>0</v>
      </c>
      <c r="D133" s="187">
        <v>0</v>
      </c>
      <c r="E133" s="187"/>
      <c r="F133" s="187">
        <f t="shared" si="29"/>
        <v>17000</v>
      </c>
      <c r="G133" s="187"/>
      <c r="H133" s="188">
        <v>17000</v>
      </c>
      <c r="I133" s="188">
        <f t="shared" si="30"/>
        <v>0</v>
      </c>
      <c r="J133" s="187"/>
      <c r="K133" s="187"/>
      <c r="L133" s="187">
        <f t="shared" si="31"/>
        <v>17000</v>
      </c>
      <c r="M133" s="187">
        <f t="shared" si="32"/>
        <v>17000</v>
      </c>
      <c r="N133" s="170" t="s">
        <v>229</v>
      </c>
    </row>
    <row r="134" spans="1:14" s="4" customFormat="1" ht="51">
      <c r="A134" s="25" t="s">
        <v>70</v>
      </c>
      <c r="B134" s="187">
        <v>46591.8</v>
      </c>
      <c r="C134" s="187">
        <v>12896</v>
      </c>
      <c r="D134" s="187">
        <v>12896</v>
      </c>
      <c r="E134" s="187"/>
      <c r="F134" s="187">
        <f t="shared" si="29"/>
        <v>40000</v>
      </c>
      <c r="G134" s="187"/>
      <c r="H134" s="188">
        <v>40000</v>
      </c>
      <c r="I134" s="188">
        <f t="shared" si="30"/>
        <v>0</v>
      </c>
      <c r="J134" s="187"/>
      <c r="K134" s="187"/>
      <c r="L134" s="187">
        <f t="shared" si="31"/>
        <v>40000</v>
      </c>
      <c r="M134" s="187">
        <f t="shared" si="32"/>
        <v>52896</v>
      </c>
      <c r="N134" s="170" t="s">
        <v>232</v>
      </c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0</v>
      </c>
      <c r="D136" s="187">
        <v>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0</v>
      </c>
      <c r="N136" s="119"/>
    </row>
    <row r="137" spans="1:14" s="4" customFormat="1" ht="25.5">
      <c r="A137" s="25" t="s">
        <v>71</v>
      </c>
      <c r="B137" s="187">
        <v>68167.53</v>
      </c>
      <c r="C137" s="187">
        <v>44806</v>
      </c>
      <c r="D137" s="187">
        <v>44806</v>
      </c>
      <c r="E137" s="187"/>
      <c r="F137" s="187">
        <f t="shared" si="29"/>
        <v>60000</v>
      </c>
      <c r="G137" s="187"/>
      <c r="H137" s="188">
        <v>60000</v>
      </c>
      <c r="I137" s="188">
        <f t="shared" si="30"/>
        <v>0</v>
      </c>
      <c r="J137" s="187"/>
      <c r="K137" s="187"/>
      <c r="L137" s="187">
        <f t="shared" si="31"/>
        <v>60000</v>
      </c>
      <c r="M137" s="187">
        <f t="shared" si="32"/>
        <v>104806</v>
      </c>
      <c r="N137" s="170" t="s">
        <v>228</v>
      </c>
    </row>
    <row r="138" spans="1:14" s="4" customFormat="1" ht="25.5">
      <c r="A138" s="28" t="s">
        <v>47</v>
      </c>
      <c r="B138" s="187">
        <v>9898.5300000000007</v>
      </c>
      <c r="C138" s="187">
        <v>14806</v>
      </c>
      <c r="D138" s="187">
        <v>14806</v>
      </c>
      <c r="E138" s="189"/>
      <c r="F138" s="187">
        <f t="shared" si="29"/>
        <v>0</v>
      </c>
      <c r="G138" s="187"/>
      <c r="H138" s="188"/>
      <c r="I138" s="188">
        <f t="shared" si="30"/>
        <v>0</v>
      </c>
      <c r="J138" s="187"/>
      <c r="K138" s="187"/>
      <c r="L138" s="187">
        <f t="shared" si="31"/>
        <v>0</v>
      </c>
      <c r="M138" s="187">
        <f t="shared" si="32"/>
        <v>14806</v>
      </c>
      <c r="N138" s="171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218104.24</v>
      </c>
      <c r="C141" s="182">
        <v>203700</v>
      </c>
      <c r="D141" s="182">
        <v>203700</v>
      </c>
      <c r="E141" s="182">
        <v>31710.36</v>
      </c>
      <c r="F141" s="182">
        <f t="shared" si="25"/>
        <v>0</v>
      </c>
      <c r="G141" s="182"/>
      <c r="H141" s="184"/>
      <c r="I141" s="184">
        <f t="shared" si="18"/>
        <v>0</v>
      </c>
      <c r="J141" s="182"/>
      <c r="K141" s="182"/>
      <c r="L141" s="182">
        <f t="shared" si="19"/>
        <v>0</v>
      </c>
      <c r="M141" s="182">
        <f t="shared" si="26"/>
        <v>203700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22627.8</v>
      </c>
      <c r="C143" s="182">
        <v>23700</v>
      </c>
      <c r="D143" s="182">
        <v>23700</v>
      </c>
      <c r="E143" s="182">
        <v>1105.23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23700</v>
      </c>
      <c r="N143" s="119"/>
    </row>
    <row r="144" spans="1:14">
      <c r="A144" s="72" t="s">
        <v>220</v>
      </c>
      <c r="B144" s="182">
        <v>195476.44</v>
      </c>
      <c r="C144" s="182">
        <v>180000</v>
      </c>
      <c r="D144" s="182">
        <v>180000</v>
      </c>
      <c r="E144" s="182">
        <v>30605.13</v>
      </c>
      <c r="F144" s="182">
        <f t="shared" si="25"/>
        <v>0</v>
      </c>
      <c r="G144" s="182"/>
      <c r="H144" s="184"/>
      <c r="I144" s="184">
        <f t="shared" si="18"/>
        <v>0</v>
      </c>
      <c r="J144" s="182"/>
      <c r="K144" s="182"/>
      <c r="L144" s="182">
        <f t="shared" si="19"/>
        <v>0</v>
      </c>
      <c r="M144" s="182">
        <f t="shared" si="26"/>
        <v>180000</v>
      </c>
      <c r="N144" s="119"/>
    </row>
    <row r="145" spans="1:504">
      <c r="A145" s="28" t="s">
        <v>209</v>
      </c>
      <c r="B145" s="182">
        <v>22627.8</v>
      </c>
      <c r="C145" s="182">
        <v>23700</v>
      </c>
      <c r="D145" s="182">
        <v>23700</v>
      </c>
      <c r="E145" s="182">
        <v>1105.23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23700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v>1026.54</v>
      </c>
      <c r="C147" s="187">
        <v>5102</v>
      </c>
      <c r="D147" s="187">
        <v>5102</v>
      </c>
      <c r="E147" s="187"/>
      <c r="F147" s="187">
        <f t="shared" si="25"/>
        <v>0</v>
      </c>
      <c r="G147" s="187">
        <f t="shared" ref="G147:J147" si="33">G149</f>
        <v>0</v>
      </c>
      <c r="H147" s="187"/>
      <c r="I147" s="187">
        <f t="shared" ref="I147:I210" si="34">J147+K147</f>
        <v>0</v>
      </c>
      <c r="J147" s="187">
        <f t="shared" si="33"/>
        <v>0</v>
      </c>
      <c r="K147" s="187"/>
      <c r="L147" s="187">
        <f t="shared" ref="L147:L210" si="35">I147+F147</f>
        <v>0</v>
      </c>
      <c r="M147" s="187">
        <f t="shared" si="26"/>
        <v>5102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" customHeight="1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 hidden="1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 hidden="1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 hidden="1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 hidden="1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4.5" hidden="1" customHeight="1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6.75" hidden="1" customHeight="1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 hidden="1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6" hidden="1" customHeight="1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 hidden="1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 hidden="1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 hidden="1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 hidden="1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 hidden="1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 hidden="1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 hidden="1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 hidden="1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 hidden="1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 hidden="1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 hidden="1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 hidden="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 hidden="1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 hidden="1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 hidden="1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 hidden="1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 hidden="1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 hidden="1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1.5" hidden="1" customHeight="1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 hidden="1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 hidden="1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 hidden="1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 hidden="1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 hidden="1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 hidden="1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 hidden="1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 hidden="1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 hidden="1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 hidden="1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 hidden="1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 hidden="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 hidden="1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 hidden="1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0.75" hidden="1" customHeight="1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 hidden="1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 hidden="1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 hidden="1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 hidden="1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 hidden="1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 hidden="1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 hidden="1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 hidden="1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 hidden="1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 hidden="1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 hidden="1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 hidden="1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0.75" customHeight="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 hidden="1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2" hidden="1" customHeight="1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 hidden="1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 hidden="1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 hidden="1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 hidden="1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 hidden="1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 hidden="1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 hidden="1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 hidden="1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 hidden="1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 hidden="1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 hidden="1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 hidden="1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 hidden="1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hidden="1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 hidden="1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25" hidden="1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 hidden="1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 hidden="1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 hidden="1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 hidden="1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3.5" hidden="1" customHeight="1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 hidden="1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 hidden="1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 hidden="1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 hidden="1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 hidden="1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 hidden="1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 hidden="1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 hidden="1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 hidden="1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 hidden="1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 hidden="1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 hidden="1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 hidden="1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 hidden="1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 hidden="1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 hidden="1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 hidden="1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 hidden="1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 hidden="1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 hidden="1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 hidden="1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 hidden="1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 hidden="1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 hidden="1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 hidden="1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 hidden="1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 hidden="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 hidden="1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5.25" hidden="1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 hidden="1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 hidden="1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 hidden="1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 hidden="1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 hidden="1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 hidden="1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 hidden="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 hidden="1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" hidden="1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3139</v>
      </c>
      <c r="C278" s="182">
        <v>5246</v>
      </c>
      <c r="D278" s="182">
        <v>5246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5246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29.25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hidden="1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 hidden="1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 hidden="1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hidden="1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 hidden="1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 hidden="1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 hidden="1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 hidden="1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 hidden="1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 hidden="1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 hidden="1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 hidden="1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 hidden="1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 hidden="1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 hidden="1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 hidden="1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 hidden="1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 hidden="1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 hidden="1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 hidden="1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 hidden="1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 hidden="1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25" hidden="1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 hidden="1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 hidden="1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 hidden="1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 hidden="1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 hidden="1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3.25" hidden="1" customHeight="1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 hidden="1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 hidden="1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 hidden="1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 hidden="1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 hidden="1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 hidden="1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 hidden="1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 hidden="1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 hidden="1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 hidden="1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 hidden="1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 hidden="1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 hidden="1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 hidden="1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 hidden="1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 hidden="1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 hidden="1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 hidden="1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 hidden="1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 hidden="1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 hidden="1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 hidden="1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 hidden="1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 hidden="1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 hidden="1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 hidden="1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 hidden="1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 hidden="1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 hidden="1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 hidden="1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 hidden="1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 hidden="1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 hidden="1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.5" hidden="1" customHeight="1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 hidden="1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 hidden="1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 hidden="1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 hidden="1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 hidden="1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 hidden="1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 hidden="1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 hidden="1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 hidden="1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 hidden="1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4.5" hidden="1" customHeight="1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 hidden="1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 hidden="1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 hidden="1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 hidden="1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.5" hidden="1" customHeight="1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 hidden="1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 hidden="1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 hidden="1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 hidden="1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 hidden="1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9.75" hidden="1" customHeight="1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 hidden="1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 hidden="1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 hidden="1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 hidden="1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 hidden="1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 hidden="1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 hidden="1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 hidden="1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 hidden="1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 hidden="1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 hidden="1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 hidden="1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 hidden="1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 hidden="1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 hidden="1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 hidden="1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 hidden="1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 hidden="1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 hidden="1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 hidden="1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 hidden="1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 hidden="1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 hidden="1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 hidden="1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 hidden="1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 hidden="1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 hidden="1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0.75" hidden="1" customHeight="1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 hidden="1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 hidden="1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 hidden="1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 hidden="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0.75" hidden="1" customHeight="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 hidden="1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 hidden="1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 hidden="1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 hidden="1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 hidden="1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 hidden="1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3.5" hidden="1" customHeight="1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hidden="1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 hidden="1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 hidden="1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 hidden="1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 hidden="1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 hidden="1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 hidden="1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25646</v>
      </c>
      <c r="D413" s="192">
        <v>25646</v>
      </c>
      <c r="E413" s="192"/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25646</v>
      </c>
      <c r="N413" s="130"/>
    </row>
    <row r="414" spans="1:14" s="4" customFormat="1">
      <c r="A414" s="85" t="s">
        <v>161</v>
      </c>
      <c r="B414" s="192"/>
      <c r="C414" s="192">
        <v>6000</v>
      </c>
      <c r="D414" s="192">
        <v>6000</v>
      </c>
      <c r="E414" s="192"/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6000</v>
      </c>
      <c r="N414" s="130"/>
    </row>
    <row r="415" spans="1:14" s="4" customFormat="1">
      <c r="A415" s="25" t="s">
        <v>162</v>
      </c>
      <c r="B415" s="187">
        <v>66002.3</v>
      </c>
      <c r="C415" s="187">
        <v>7000</v>
      </c>
      <c r="D415" s="187">
        <v>7000</v>
      </c>
      <c r="E415" s="187"/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7000</v>
      </c>
      <c r="N415" s="116"/>
    </row>
    <row r="416" spans="1:14" s="4" customFormat="1">
      <c r="A416" s="23" t="s">
        <v>163</v>
      </c>
      <c r="B416" s="193">
        <f>SUM(B418+B419+B420)</f>
        <v>2.2999999999999998</v>
      </c>
      <c r="C416" s="193">
        <f>SUM(C418+C419+C420)</f>
        <v>32646</v>
      </c>
      <c r="D416" s="193">
        <f>SUM(D418+D419+D420)</f>
        <v>32646</v>
      </c>
      <c r="E416" s="193"/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>
        <f>SUM(K418+K419+K420)</f>
        <v>0</v>
      </c>
      <c r="L416" s="193">
        <f t="shared" si="68"/>
        <v>0</v>
      </c>
      <c r="M416" s="193">
        <f>SUM(M418+M419+M420)</f>
        <v>32646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25646</v>
      </c>
      <c r="D418" s="187">
        <v>25646</v>
      </c>
      <c r="E418" s="187"/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25646</v>
      </c>
      <c r="N418" s="116"/>
    </row>
    <row r="419" spans="1:14" s="4" customFormat="1">
      <c r="A419" s="25"/>
      <c r="B419" s="187"/>
      <c r="C419" s="187">
        <v>6000</v>
      </c>
      <c r="D419" s="187">
        <v>6000</v>
      </c>
      <c r="E419" s="187"/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6000</v>
      </c>
      <c r="N419" s="116"/>
    </row>
    <row r="420" spans="1:14" s="4" customFormat="1">
      <c r="A420" s="25"/>
      <c r="B420" s="187">
        <v>2.2999999999999998</v>
      </c>
      <c r="C420" s="187">
        <v>1000</v>
      </c>
      <c r="D420" s="187">
        <v>1000</v>
      </c>
      <c r="E420" s="187"/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1000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3552425.3999999994</v>
      </c>
      <c r="C430" s="190">
        <f>C49</f>
        <v>4402564</v>
      </c>
      <c r="D430" s="190">
        <f>D49</f>
        <v>4402564</v>
      </c>
      <c r="E430" s="190">
        <f>E49</f>
        <v>97710.36</v>
      </c>
      <c r="F430" s="190">
        <f t="shared" si="62"/>
        <v>719407.34</v>
      </c>
      <c r="G430" s="190">
        <f>G49</f>
        <v>0</v>
      </c>
      <c r="H430" s="190">
        <f>H49</f>
        <v>719407.34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719407.34</v>
      </c>
      <c r="M430" s="190">
        <f t="shared" si="63"/>
        <v>5121971.34</v>
      </c>
      <c r="N430" s="112"/>
    </row>
    <row r="431" spans="1:14" s="4" customFormat="1" ht="15">
      <c r="A431" s="87" t="s">
        <v>169</v>
      </c>
      <c r="B431" s="88">
        <f>B8-B430</f>
        <v>91527.410000000615</v>
      </c>
      <c r="C431" s="88">
        <f>C8-C430</f>
        <v>0</v>
      </c>
      <c r="D431" s="88">
        <f>D8-D430</f>
        <v>0</v>
      </c>
      <c r="E431" s="88">
        <f>E8-E430</f>
        <v>8383.0699999999924</v>
      </c>
      <c r="F431" s="88">
        <f t="shared" si="62"/>
        <v>-719407.34</v>
      </c>
      <c r="G431" s="88">
        <f>G8-G430</f>
        <v>0</v>
      </c>
      <c r="H431" s="88">
        <f>H8-H430</f>
        <v>-719407.34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-719407.34</v>
      </c>
      <c r="M431" s="88">
        <f t="shared" si="63"/>
        <v>-719407.34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1542398.75</v>
      </c>
      <c r="C443" s="24">
        <f>C50+C67+C283+C290+C297+C303+C354+C360+C366+C373+C380+C386</f>
        <v>1573096</v>
      </c>
      <c r="D443" s="24">
        <f>D50+D67+D283+D290+D297+D303+D354+D360+D366+D373+D380+D386</f>
        <v>1573096</v>
      </c>
      <c r="E443" s="24">
        <f>E50+E67+E283+E290+E297+E303+E354+E360+E366+E373+E380+E386</f>
        <v>66000</v>
      </c>
      <c r="F443" s="24">
        <f t="shared" si="72"/>
        <v>115729</v>
      </c>
      <c r="G443" s="24">
        <f>G50+G67+G283+G290+G297+G303+G354+G360+G366+G373+G380+G386</f>
        <v>0</v>
      </c>
      <c r="H443" s="24">
        <f>H50+H67+H283+H290+H297+H303+H354+H360+H366+H373+H380+H386</f>
        <v>115729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115729</v>
      </c>
      <c r="M443" s="24">
        <f t="shared" si="73"/>
        <v>1688825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369149.87999999995</v>
      </c>
      <c r="C444" s="56">
        <f>C61+C98+C284+C291+C298+C304+C355+C361+C367+C374+C381+C387</f>
        <v>475141</v>
      </c>
      <c r="D444" s="56">
        <f>D61+D98+D284+D291+D298+D304+D355+D361+D367+D374+D381+D387</f>
        <v>475141</v>
      </c>
      <c r="E444" s="56">
        <f>E61+E98+E284+E291+E298+E304+E355+E361+E367+E374+E381+E387</f>
        <v>0</v>
      </c>
      <c r="F444" s="56">
        <f t="shared" si="72"/>
        <v>34842</v>
      </c>
      <c r="G444" s="56">
        <f>G61+G98+G284+G291+G298+G304+G355+G361+G367+G374+G381+G387</f>
        <v>0</v>
      </c>
      <c r="H444" s="56">
        <f>H61+H98+H284+H291+H298+H304+H355+H361+H367+H374+H381+H387</f>
        <v>34842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34842</v>
      </c>
      <c r="M444" s="56">
        <f t="shared" si="73"/>
        <v>509983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0</v>
      </c>
      <c r="C445" s="42">
        <f>C121+C285+C292+C299+C305+C356+C362+C368+C375+C382+C388</f>
        <v>4000</v>
      </c>
      <c r="D445" s="42">
        <f>D121+D285+D292+D299+D305+D356+D362+D368+D375+D382+D388</f>
        <v>4000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4000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0</v>
      </c>
      <c r="C447" s="63">
        <f t="shared" si="75"/>
        <v>31646</v>
      </c>
      <c r="D447" s="63">
        <f t="shared" si="75"/>
        <v>31646</v>
      </c>
      <c r="E447" s="63">
        <f t="shared" si="75"/>
        <v>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31646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801473.79</v>
      </c>
      <c r="C449" s="29">
        <v>1898918</v>
      </c>
      <c r="D449" s="29">
        <v>1898918</v>
      </c>
      <c r="E449" s="29">
        <v>0</v>
      </c>
      <c r="F449" s="29">
        <f t="shared" si="72"/>
        <v>0</v>
      </c>
      <c r="G449" s="29"/>
      <c r="H449" s="151"/>
      <c r="I449" s="151">
        <f t="shared" si="67"/>
        <v>0</v>
      </c>
      <c r="J449" s="29"/>
      <c r="K449" s="29"/>
      <c r="L449" s="29">
        <f t="shared" si="68"/>
        <v>0</v>
      </c>
      <c r="M449" s="29">
        <f t="shared" si="73"/>
        <v>1898918</v>
      </c>
      <c r="N449" s="119"/>
    </row>
    <row r="450" spans="1:14" s="4" customFormat="1" ht="15">
      <c r="A450" s="98" t="s">
        <v>182</v>
      </c>
      <c r="B450" s="29">
        <v>757136.79</v>
      </c>
      <c r="C450" s="29">
        <v>1898918</v>
      </c>
      <c r="D450" s="29">
        <v>1898918</v>
      </c>
      <c r="E450" s="29">
        <v>0</v>
      </c>
      <c r="F450" s="29">
        <f t="shared" si="72"/>
        <v>0</v>
      </c>
      <c r="G450" s="29"/>
      <c r="H450" s="151"/>
      <c r="I450" s="151">
        <f t="shared" si="67"/>
        <v>0</v>
      </c>
      <c r="J450" s="29"/>
      <c r="K450" s="29"/>
      <c r="L450" s="29">
        <f t="shared" si="68"/>
        <v>0</v>
      </c>
      <c r="M450" s="29">
        <f t="shared" si="73"/>
        <v>1898918</v>
      </c>
      <c r="N450" s="119"/>
    </row>
    <row r="451" spans="1:14" s="4" customFormat="1" ht="15">
      <c r="A451" s="98" t="s">
        <v>206</v>
      </c>
      <c r="B451" s="167">
        <f>-B431/(B9-B12-B454)</f>
        <v>-5.2726812923759171E-2</v>
      </c>
      <c r="C451" s="167">
        <f>-C431/(C9-C12-C454)</f>
        <v>0</v>
      </c>
      <c r="D451" s="167">
        <f>-D431/(D9-D12-D454)</f>
        <v>0</v>
      </c>
      <c r="E451" s="167">
        <f>-E431/(E9-E12-E454)</f>
        <v>-0.7288719750500583</v>
      </c>
      <c r="F451" s="167" t="e">
        <f t="shared" si="72"/>
        <v>#DIV/0!</v>
      </c>
      <c r="G451" s="167" t="e">
        <f>-G431/(G9-G12-G454)</f>
        <v>#DIV/0!</v>
      </c>
      <c r="H451" s="167" t="e">
        <f>-H431/(H9-H12-H454)</f>
        <v>#DIV/0!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892995.321</v>
      </c>
      <c r="C452" s="99">
        <f>(C9-C12)*10%+C455</f>
        <v>125800</v>
      </c>
      <c r="D452" s="99">
        <f>(D9-D12)*10%+D455</f>
        <v>125800</v>
      </c>
      <c r="E452" s="99">
        <f>(E9-E12)*10%+E455</f>
        <v>727751.65300000005</v>
      </c>
      <c r="F452" s="99">
        <f t="shared" si="72"/>
        <v>0</v>
      </c>
      <c r="G452" s="99">
        <f>(G9-G12)*10%+G455</f>
        <v>0</v>
      </c>
      <c r="H452" s="99">
        <f>(H9-H12)*10%+H455</f>
        <v>0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0</v>
      </c>
      <c r="M452" s="99">
        <f t="shared" si="73"/>
        <v>125800</v>
      </c>
      <c r="N452" s="138"/>
    </row>
    <row r="453" spans="1:14" s="4" customFormat="1" ht="38.25">
      <c r="A453" s="168" t="s">
        <v>184</v>
      </c>
      <c r="B453" s="99">
        <f>(B9-B12)*5%+B455</f>
        <v>806201.33049999992</v>
      </c>
      <c r="C453" s="99">
        <f>(C9-C12)*5%+C455</f>
        <v>62900</v>
      </c>
      <c r="D453" s="99">
        <f>(D9-D12)*5%+D455</f>
        <v>62900</v>
      </c>
      <c r="E453" s="99">
        <f>(E9-E12)*5%+E455</f>
        <v>727176.58149999997</v>
      </c>
      <c r="F453" s="99">
        <f t="shared" si="72"/>
        <v>0</v>
      </c>
      <c r="G453" s="99">
        <f>(G9-G12)*5%+G455</f>
        <v>0</v>
      </c>
      <c r="H453" s="99">
        <f>(H9-H12)*5%+H455</f>
        <v>0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0</v>
      </c>
      <c r="M453" s="99">
        <f t="shared" si="73"/>
        <v>62900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f t="shared" ref="B455:K455" si="77">B456+B457</f>
        <v>719407.34</v>
      </c>
      <c r="C455" s="29">
        <f t="shared" si="77"/>
        <v>0</v>
      </c>
      <c r="D455" s="29">
        <f t="shared" si="77"/>
        <v>0</v>
      </c>
      <c r="E455" s="29">
        <f t="shared" si="77"/>
        <v>726601.51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/>
      <c r="C456" s="29"/>
      <c r="D456" s="29"/>
      <c r="E456" s="29"/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719407.34</v>
      </c>
      <c r="C457" s="29"/>
      <c r="D457" s="29"/>
      <c r="E457" s="29">
        <v>726601.51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 t="e">
        <f>(H459-H458)/(H9-H12)</f>
        <v>#DIV/0!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2.2714036638649661E-4</v>
      </c>
      <c r="D462" s="99">
        <f t="shared" si="79"/>
        <v>2.2714036638649661E-4</v>
      </c>
      <c r="E462" s="99">
        <f t="shared" si="79"/>
        <v>0</v>
      </c>
      <c r="F462" s="99" t="e">
        <f t="shared" si="72"/>
        <v>#DIV/0!</v>
      </c>
      <c r="G462" s="99" t="e">
        <f t="shared" si="79"/>
        <v>#DIV/0!</v>
      </c>
      <c r="H462" s="99">
        <f t="shared" si="79"/>
        <v>0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2131381.0899999994</v>
      </c>
      <c r="C463" s="54">
        <f>C67+C82+C91+C98+C128+C416+C279+C76+C145</f>
        <v>2229169</v>
      </c>
      <c r="D463" s="54">
        <f>D67+D82+D91+D98+D128+D416+D279+D76+D145</f>
        <v>2229169</v>
      </c>
      <c r="E463" s="54">
        <f>E67+E82+E91+E98+E128+E420+E279+E76+E145+E138</f>
        <v>67105.23</v>
      </c>
      <c r="F463" s="54">
        <f t="shared" si="72"/>
        <v>278571</v>
      </c>
      <c r="G463" s="54">
        <f t="shared" ref="G463:K463" si="80">G67+G82+G91+G98+G128+G416</f>
        <v>0</v>
      </c>
      <c r="H463" s="54">
        <f t="shared" si="80"/>
        <v>278571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278571</v>
      </c>
      <c r="M463" s="54">
        <f>M67+M82+M91+M98+M128+M416+M279+M76+M145</f>
        <v>2507740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138178</v>
      </c>
      <c r="C464" s="54">
        <f>C55+C59+C66+C75+C90+C96+C106+C110+C116+C138+C153+C162+C175+C179+C184+C202+C245+C265+C267+C269+C271+C273+C277+C288+C295+C301+C307+C337+C358+C364+C371+C384+C390+C396+C408</f>
        <v>163046</v>
      </c>
      <c r="D464" s="54">
        <f>D55+D59+D66+D75+D90+D96+D106+D110+D116+D138+D153+D162+D175+D179+D184+D202+D245+D265+D267+D269+D271+D273+D277+D288+D295+D301+D307+D337+D358+D364+D371+D384+D390+D396+D408</f>
        <v>163046</v>
      </c>
      <c r="E464" s="54">
        <f>E55+E59+E66+E75+E90+E96+E106+E110+E116+E138+E153+E162+E175+E179+E184+E202+E245+E265+E267+E269+E271+E273+E277+E279+E288+E295+E301+E307+E337+E358+E364+E371+E378+E384+E390+E396+E408</f>
        <v>4400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163046</v>
      </c>
      <c r="N464" s="138"/>
    </row>
    <row r="466" spans="2:9">
      <c r="B466" s="199"/>
      <c r="C466" s="199"/>
      <c r="D466" s="199"/>
      <c r="E466" s="199"/>
      <c r="F466" s="199"/>
      <c r="G466" s="199"/>
      <c r="H466" s="199"/>
      <c r="I466" s="19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2025-02-20T13:07:44Z</dcterms:modified>
</cp:coreProperties>
</file>